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32"/>
  <c r="Q1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<sst xmlns="http://schemas.openxmlformats.org/spreadsheetml/2006/main" count="116" uniqueCount="74">
  <si>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</si>
  <si>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</si>
  <si>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</si>
  <si>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Zbrojovka Vsetín</t>
  </si>
  <si>
    <t>Datum:  </t>
  </si>
  <si>
    <t>23.11.2024</t>
  </si>
  <si>
    <t>Domácí</t>
  </si>
  <si>
    <t xml:space="preserve">VKK Vsetín 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</si>
  <si>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</si>
  <si>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</si>
  <si>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</si>
  <si>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</si>
  <si>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</si>
  <si>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</si>
  <si>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</si>
  <si>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</si>
  <si>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</si>
  <si>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</si>
  <si>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</si>
  <si>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</si>
  <si>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</si>
  <si>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Vančura</t>
  </si>
  <si>
    <t>Rak</t>
  </si>
  <si>
    <t>Libor</t>
  </si>
  <si>
    <t>Petr</t>
  </si>
  <si>
    <t>Bělíček</t>
  </si>
  <si>
    <t>Kubeša</t>
  </si>
  <si>
    <t>Daniel</t>
  </si>
  <si>
    <t>Kamil</t>
  </si>
  <si>
    <t>Hendrych</t>
  </si>
  <si>
    <t>Vlastimil</t>
  </si>
  <si>
    <t>Jaromír</t>
  </si>
  <si>
    <t>Kancner</t>
  </si>
  <si>
    <t>Blažek</t>
  </si>
  <si>
    <t>Michal</t>
  </si>
  <si>
    <t>Hambálek</t>
  </si>
  <si>
    <t>Petřek ml.</t>
  </si>
  <si>
    <t>Tomáš</t>
  </si>
  <si>
    <t>Miroslav</t>
  </si>
  <si>
    <t>Čuba</t>
  </si>
  <si>
    <t>Milan</t>
  </si>
  <si>
    <t>Bohuslav</t>
  </si>
  <si>
    <t>Celkový výkon družstva  </t>
  </si>
  <si>
    <t>Vedoucí družstva         Jméno:</t>
  </si>
  <si>
    <t>Tomáš Novosad</t>
  </si>
  <si>
    <t>Bodový zisk</t>
  </si>
  <si>
    <t>Jiří Hendrych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</si>
  <si>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</si>
  <si>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</si>
  <si>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</si>
  <si>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</si>
  <si>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</si>
  <si>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</si>
  <si>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</si>
  <si>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</si>
  <si>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</si>
  <si>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</si>
  <si>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</si>
  <si>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</si>
  <si>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</si>
  <si>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</si>
  <si>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</si>
  <si>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</si>
  <si>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</si>
  <si>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</si>
  <si>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</si>
  <si>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</si>
  <si>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</si>
  <si>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Kučerka Robert</t>
  </si>
  <si>
    <t>Kubeša Kamil</t>
  </si>
  <si>
    <t>Napomínání hráčů za nesportovní chování či vyloučení ze startu:</t>
  </si>
  <si>
    <t>Různé:</t>
  </si>
  <si>
    <t xml:space="preserve">Datum a podpis rozhodčího:  </t>
  </si>
  <si>
    <t>23.11.2024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</si>
</sst>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107</v>
      </c>
      <c r="E8" s="12">
        <v>35</v>
      </c>
      <c r="F8" s="12">
        <v>1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102</v>
      </c>
      <c r="O8" s="12">
        <v>35</v>
      </c>
      <c r="P8" s="12">
        <v>2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75</v>
      </c>
      <c r="E9" s="18">
        <v>53</v>
      </c>
      <c r="F9" s="18">
        <v>2</v>
      </c>
      <c r="G9" s="19">
        <f>IF(AND(ISBLANK(D9),ISBLANK(E9)),"",D9+E9)</f>
        <v>128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83</v>
      </c>
      <c r="O9" s="18">
        <v>45</v>
      </c>
      <c r="P9" s="18">
        <v>0</v>
      </c>
      <c r="Q9" s="19">
        <f>IF(AND(ISBLANK(N9),ISBLANK(O9)),"",N9+O9)</f>
        <v>128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36</v>
      </c>
      <c r="F10" s="18">
        <v>2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48</v>
      </c>
      <c r="P10" s="18">
        <v>0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52</v>
      </c>
      <c r="F11" s="23">
        <v>1</v>
      </c>
      <c r="G11" s="24">
        <f>IF(AND(ISBLANK(D11),ISBLANK(E11)),"",D11+E11)</f>
        <v>138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106</v>
      </c>
      <c r="O11" s="23">
        <v>36</v>
      </c>
      <c r="P11" s="23">
        <v>1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8006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176</v>
      </c>
      <c r="F12" s="28">
        <f>IF(ISNUMBER($G12),SUM(F8:F11),"")</f>
        <v>6</v>
      </c>
      <c r="G12" s="29">
        <f>IF(SUM($G8:$G11)+SUM($Q8:$Q11)&gt;0,SUM(G8:G11),"")</f>
        <v>545</v>
      </c>
      <c r="H12" s="27">
        <f>IF(ISNUMBER($G12),SUM(H8:H11),"")</f>
        <v>2.5</v>
      </c>
      <c r="I12" s="99"/>
      <c r="K12" s="96">
        <v>7398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164</v>
      </c>
      <c r="P12" s="28">
        <f>IF(ISNUMBER($G12),SUM(P8:P11),"")</f>
        <v>3</v>
      </c>
      <c r="Q12" s="29">
        <f>IF(SUM($G8:$G11)+SUM($Q8:$Q11)&gt;0,SUM(Q8:Q11),"")</f>
        <v>539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54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79</v>
      </c>
      <c r="O13" s="12">
        <v>42</v>
      </c>
      <c r="P13" s="12">
        <v>0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52</v>
      </c>
      <c r="F14" s="18">
        <v>1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76</v>
      </c>
      <c r="O14" s="18">
        <v>36</v>
      </c>
      <c r="P14" s="18">
        <v>4</v>
      </c>
      <c r="Q14" s="19">
        <f>IF(AND(ISBLANK(N14),ISBLANK(O14)),"",N14+O14)</f>
        <v>112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42</v>
      </c>
      <c r="F15" s="18">
        <v>0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43</v>
      </c>
      <c r="P15" s="18">
        <v>4</v>
      </c>
      <c r="Q15" s="19">
        <f>IF(AND(ISBLANK(N15),ISBLANK(O15)),"",N15+O15)</f>
        <v>135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41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78</v>
      </c>
      <c r="P16" s="23">
        <v>0</v>
      </c>
      <c r="Q16" s="24">
        <f>IF(AND(ISBLANK(N16),ISBLANK(O16)),"",N16+O16)</f>
        <v>172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19458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189</v>
      </c>
      <c r="F17" s="28">
        <f>IF(ISNUMBER($G17),SUM(F13:F16),"")</f>
        <v>2</v>
      </c>
      <c r="G17" s="29">
        <f>IF(SUM($G13:$G16)+SUM($Q13:$Q16)&gt;0,SUM(G13:G16),"")</f>
        <v>560</v>
      </c>
      <c r="H17" s="27">
        <f>IF(ISNUMBER($G17),SUM(H13:H16),"")</f>
        <v>2</v>
      </c>
      <c r="I17" s="99"/>
      <c r="K17" s="96">
        <v>18232</v>
      </c>
      <c r="L17" s="97"/>
      <c r="M17" s="26" t="s">
        <v>18</v>
      </c>
      <c r="N17" s="27">
        <f>IF(ISNUMBER($G17),SUM(N13:N16),"")</f>
        <v>341</v>
      </c>
      <c r="O17" s="28">
        <f>IF(ISNUMBER($G17),SUM(O13:O16),"")</f>
        <v>199</v>
      </c>
      <c r="P17" s="28">
        <f>IF(ISNUMBER($G17),SUM(P13:P16),"")</f>
        <v>8</v>
      </c>
      <c r="Q17" s="29">
        <f>IF(SUM($G13:$G16)+SUM($Q13:$Q16)&gt;0,SUM(Q13:Q16),"")</f>
        <v>540</v>
      </c>
      <c r="R17" s="27">
        <f>IF(ISNUMBER($G17),SUM(R13:R16),"")</f>
        <v>2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104</v>
      </c>
      <c r="E18" s="12">
        <v>63</v>
      </c>
      <c r="F18" s="12">
        <v>0</v>
      </c>
      <c r="G18" s="13">
        <f>IF(AND(ISBLANK(D18),ISBLANK(E18)),"",D18+E18)</f>
        <v>167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52</v>
      </c>
      <c r="P18" s="12">
        <v>0</v>
      </c>
      <c r="Q18" s="13">
        <f>IF(AND(ISBLANK(N18),ISBLANK(O18)),"",N18+O18)</f>
        <v>146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44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33</v>
      </c>
      <c r="P19" s="18">
        <v>0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101</v>
      </c>
      <c r="E20" s="18">
        <v>54</v>
      </c>
      <c r="F20" s="18">
        <v>0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98</v>
      </c>
      <c r="O20" s="18">
        <v>52</v>
      </c>
      <c r="P20" s="18">
        <v>0</v>
      </c>
      <c r="Q20" s="19">
        <f>IF(AND(ISBLANK(N20),ISBLANK(O20)),"",N20+O20)</f>
        <v>150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45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35</v>
      </c>
      <c r="P21" s="23">
        <v>2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14035</v>
      </c>
      <c r="B22" s="97"/>
      <c r="C22" s="26" t="s">
        <v>18</v>
      </c>
      <c r="D22" s="27">
        <f>IF(ISNUMBER($G22),SUM(D18:D21),"")</f>
        <v>392</v>
      </c>
      <c r="E22" s="28">
        <f>IF(ISNUMBER($G22),SUM(E18:E21),"")</f>
        <v>206</v>
      </c>
      <c r="F22" s="28">
        <f>IF(ISNUMBER($G22),SUM(F18:F21),"")</f>
        <v>0</v>
      </c>
      <c r="G22" s="29">
        <f>IF(SUM($G18:$G21)+SUM($Q18:$Q21)&gt;0,SUM(G18:G21),"")</f>
        <v>598</v>
      </c>
      <c r="H22" s="27">
        <f>IF(ISNUMBER($G22),SUM(H18:H21),"")</f>
        <v>4</v>
      </c>
      <c r="I22" s="99"/>
      <c r="K22" s="96">
        <v>19290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172</v>
      </c>
      <c r="P22" s="28">
        <f>IF(ISNUMBER($G22),SUM(P18:P21),"")</f>
        <v>2</v>
      </c>
      <c r="Q22" s="29">
        <f>IF(SUM($G18:$G21)+SUM($Q18:$Q21)&gt;0,SUM(Q18:Q21),"")</f>
        <v>540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75</v>
      </c>
      <c r="E23" s="12">
        <v>43</v>
      </c>
      <c r="F23" s="12">
        <v>3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86</v>
      </c>
      <c r="O23" s="12">
        <v>35</v>
      </c>
      <c r="P23" s="12">
        <v>1</v>
      </c>
      <c r="Q23" s="13">
        <f>IF(AND(ISBLANK(N23),ISBLANK(O23)),"",N23+O23)</f>
        <v>121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62</v>
      </c>
      <c r="F24" s="18">
        <v>1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44</v>
      </c>
      <c r="P24" s="18">
        <v>0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89</v>
      </c>
      <c r="E25" s="18">
        <v>26</v>
      </c>
      <c r="F25" s="18">
        <v>4</v>
      </c>
      <c r="G25" s="19">
        <f>IF(AND(ISBLANK(D25),ISBLANK(E25)),"",D25+E25)</f>
        <v>115</v>
      </c>
      <c r="H25" s="20">
        <f>IF(OR(ISNUMBER($G25),ISNUMBER($Q25)),(SIGN(N($G25)-N($Q25))+1)/2,"")</f>
        <v>0.5</v>
      </c>
      <c r="I25" s="15"/>
      <c r="K25" s="92" t="s">
        <v>34</v>
      </c>
      <c r="L25" s="93"/>
      <c r="M25" s="16">
        <v>3</v>
      </c>
      <c r="N25" s="17">
        <v>82</v>
      </c>
      <c r="O25" s="18">
        <v>33</v>
      </c>
      <c r="P25" s="18">
        <v>5</v>
      </c>
      <c r="Q25" s="19">
        <f>IF(AND(ISBLANK(N25),ISBLANK(O25)),"",N25+O25)</f>
        <v>115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36</v>
      </c>
      <c r="F26" s="23">
        <v>0</v>
      </c>
      <c r="G26" s="24">
        <f>IF(AND(ISBLANK(D26),ISBLANK(E26)),"",D26+E26)</f>
        <v>132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78</v>
      </c>
      <c r="O26" s="23">
        <v>43</v>
      </c>
      <c r="P26" s="23">
        <v>1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8777</v>
      </c>
      <c r="B27" s="97"/>
      <c r="C27" s="26" t="s">
        <v>18</v>
      </c>
      <c r="D27" s="27">
        <f>IF(ISNUMBER($G27),SUM(D23:D26),"")</f>
        <v>349</v>
      </c>
      <c r="E27" s="28">
        <f>IF(ISNUMBER($G27),SUM(E23:E26),"")</f>
        <v>167</v>
      </c>
      <c r="F27" s="28">
        <f>IF(ISNUMBER($G27),SUM(F23:F26),"")</f>
        <v>8</v>
      </c>
      <c r="G27" s="29">
        <f>IF(SUM($G23:$G26)+SUM($Q23:$Q26)&gt;0,SUM(G23:G26),"")</f>
        <v>516</v>
      </c>
      <c r="H27" s="27">
        <f>IF(ISNUMBER($G27),SUM(H23:H26),"")</f>
        <v>2.5</v>
      </c>
      <c r="I27" s="99"/>
      <c r="K27" s="96">
        <v>17326</v>
      </c>
      <c r="L27" s="97"/>
      <c r="M27" s="26" t="s">
        <v>18</v>
      </c>
      <c r="N27" s="27">
        <f>IF(ISNUMBER($G27),SUM(N23:N26),"")</f>
        <v>328</v>
      </c>
      <c r="O27" s="28">
        <f>IF(ISNUMBER($G27),SUM(O23:O26),"")</f>
        <v>155</v>
      </c>
      <c r="P27" s="28">
        <f>IF(ISNUMBER($G27),SUM(P23:P26),"")</f>
        <v>7</v>
      </c>
      <c r="Q27" s="29">
        <f>IF(SUM($G23:$G26)+SUM($Q23:$Q26)&gt;0,SUM(Q23:Q26),"")</f>
        <v>483</v>
      </c>
      <c r="R27" s="27">
        <f>IF(ISNUMBER($G27),SUM(R23:R26),"")</f>
        <v>1.5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100</v>
      </c>
      <c r="E28" s="12">
        <v>63</v>
      </c>
      <c r="F28" s="12">
        <v>0</v>
      </c>
      <c r="G28" s="13">
        <f>IF(AND(ISBLANK(D28),ISBLANK(E28)),"",D28+E28)</f>
        <v>163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107</v>
      </c>
      <c r="O28" s="12">
        <v>58</v>
      </c>
      <c r="P28" s="12">
        <v>0</v>
      </c>
      <c r="Q28" s="13">
        <f>IF(AND(ISBLANK(N28),ISBLANK(O28)),"",N28+O28)</f>
        <v>165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27</v>
      </c>
      <c r="F29" s="18">
        <v>3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110</v>
      </c>
      <c r="O29" s="18">
        <v>52</v>
      </c>
      <c r="P29" s="18">
        <v>0</v>
      </c>
      <c r="Q29" s="19">
        <f>IF(AND(ISBLANK(N29),ISBLANK(O29)),"",N29+O29)</f>
        <v>162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96</v>
      </c>
      <c r="E30" s="18">
        <v>43</v>
      </c>
      <c r="F30" s="18">
        <v>0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91</v>
      </c>
      <c r="O30" s="18">
        <v>33</v>
      </c>
      <c r="P30" s="18">
        <v>1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52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45</v>
      </c>
      <c r="P31" s="23">
        <v>0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185</v>
      </c>
      <c r="F32" s="28">
        <f>IF(ISNUMBER($G32),SUM(F28:F31),"")</f>
        <v>3</v>
      </c>
      <c r="G32" s="29">
        <f>IF(SUM($G28:$G31)+SUM($Q28:$Q31)&gt;0,SUM(G28:G31),"")</f>
        <v>575</v>
      </c>
      <c r="H32" s="27">
        <f>IF(ISNUMBER($G32),SUM(H28:H31),"")</f>
        <v>2</v>
      </c>
      <c r="I32" s="99"/>
      <c r="K32" s="96">
        <v>7415</v>
      </c>
      <c r="L32" s="97"/>
      <c r="M32" s="26" t="s">
        <v>18</v>
      </c>
      <c r="N32" s="27">
        <f>IF(ISNUMBER($G32),SUM(N28:N31),"")</f>
        <v>396</v>
      </c>
      <c r="O32" s="28">
        <f>IF(ISNUMBER($G32),SUM(O28:O31),"")</f>
        <v>188</v>
      </c>
      <c r="P32" s="28">
        <f>IF(ISNUMBER($G32),SUM(P28:P31),"")</f>
        <v>1</v>
      </c>
      <c r="Q32" s="29">
        <f>IF(SUM($G28:$G31)+SUM($Q28:$Q31)&gt;0,SUM(Q28:Q31),"")</f>
        <v>584</v>
      </c>
      <c r="R32" s="27">
        <f>IF(ISNUMBER($G32),SUM(R28:R31),"")</f>
        <v>2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78</v>
      </c>
      <c r="E33" s="12">
        <v>51</v>
      </c>
      <c r="F33" s="12">
        <v>0</v>
      </c>
      <c r="G33" s="13">
        <f>IF(AND(ISBLANK(D33),ISBLANK(E33)),"",D33+E33)</f>
        <v>129</v>
      </c>
      <c r="H33" s="14">
        <f>IF(OR(ISNUMBER($G33),ISNUMBER($Q33)),(SIGN(N($G33)-N($Q33))+1)/2,"")</f>
        <v>0.5</v>
      </c>
      <c r="I33" s="15"/>
      <c r="K33" s="88" t="s">
        <v>39</v>
      </c>
      <c r="L33" s="89"/>
      <c r="M33" s="10">
        <v>1</v>
      </c>
      <c r="N33" s="11">
        <v>79</v>
      </c>
      <c r="O33" s="12">
        <v>50</v>
      </c>
      <c r="P33" s="12">
        <v>0</v>
      </c>
      <c r="Q33" s="13">
        <f>IF(AND(ISBLANK(N33),ISBLANK(O33)),"",N33+O33)</f>
        <v>129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107</v>
      </c>
      <c r="E34" s="18">
        <v>43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52</v>
      </c>
      <c r="P34" s="18">
        <v>0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89</v>
      </c>
      <c r="E35" s="18">
        <v>51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103</v>
      </c>
      <c r="O35" s="18">
        <v>61</v>
      </c>
      <c r="P35" s="18">
        <v>0</v>
      </c>
      <c r="Q35" s="19">
        <f>IF(AND(ISBLANK(N35),ISBLANK(O35)),"",N35+O35)</f>
        <v>164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43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36</v>
      </c>
      <c r="P36" s="23">
        <v>2</v>
      </c>
      <c r="Q36" s="24">
        <f>IF(AND(ISBLANK(N36),ISBLANK(O36)),"",N36+O36)</f>
        <v>121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17426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188</v>
      </c>
      <c r="F37" s="28">
        <f>IF(ISNUMBER($G37),SUM(F33:F36),"")</f>
        <v>1</v>
      </c>
      <c r="G37" s="29">
        <f>IF(SUM($G33:$G36)+SUM($Q33:$Q36)&gt;0,SUM(G33:G36),"")</f>
        <v>551</v>
      </c>
      <c r="H37" s="27">
        <f>IF(ISNUMBER($G37),SUM(H33:H36),"")</f>
        <v>2.5</v>
      </c>
      <c r="I37" s="99"/>
      <c r="K37" s="96">
        <v>15211</v>
      </c>
      <c r="L37" s="97"/>
      <c r="M37" s="26" t="s">
        <v>18</v>
      </c>
      <c r="N37" s="27">
        <f>IF(ISNUMBER($G37),SUM(N33:N36),"")</f>
        <v>356</v>
      </c>
      <c r="O37" s="28">
        <f>IF(ISNUMBER($G37),SUM(O33:O36),"")</f>
        <v>199</v>
      </c>
      <c r="P37" s="28">
        <f>IF(ISNUMBER($G37),SUM(P33:P36),"")</f>
        <v>2</v>
      </c>
      <c r="Q37" s="29">
        <f>IF(SUM($G33:$G36)+SUM($Q33:$Q36)&gt;0,SUM(Q33:Q36),"")</f>
        <v>555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2234</v>
      </c>
      <c r="E39" s="34">
        <f>IF(ISNUMBER($G39),SUM(E12,E17,E22,E27,E32,E37),"")</f>
        <v>1111</v>
      </c>
      <c r="F39" s="34">
        <f>IF(ISNUMBER($G39),SUM(F12,F17,F22,F27,F32,F37),"")</f>
        <v>20</v>
      </c>
      <c r="G39" s="35">
        <f>IF(SUM($G$8:$G$37)+SUM($Q$8:$Q$37)&gt;0,SUM(G12,G17,G22,G27,G32,G37),"")</f>
        <v>3345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2164</v>
      </c>
      <c r="O39" s="34">
        <f>IF(ISNUMBER($G39),SUM(O12,O17,O22,O27,O32,O37),"")</f>
        <v>1077</v>
      </c>
      <c r="P39" s="34">
        <f>IF(ISNUMBER($G39),SUM(P12,P17,P22,P27,P32,P37),"")</f>
        <v>23</v>
      </c>
      <c r="Q39" s="35">
        <f>IF(SUM($G$8:$G$37)+SUM($Q$8:$Q$37)&gt;0,SUM(Q12,Q17,Q22,Q27,Q32,Q37),"")</f>
        <v>3241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Horní Benešov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40</v>
      </c>
      <c r="L57" s="72" t="s">
        <v>68</v>
      </c>
      <c r="M57" s="73"/>
      <c r="N57" s="63">
        <v>19125</v>
      </c>
      <c r="O57" s="72" t="s">
        <v>69</v>
      </c>
      <c r="P57" s="75"/>
      <c r="Q57" s="75"/>
      <c r="R57" s="73"/>
      <c r="S57" s="65">
        <v>18232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2024-11-24T18:58:05Z</dcterms:modified>
</cp:coreProperties>
</file>